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REFEITURA GUILHERME\AMPLIACAO UBS\"/>
    </mc:Choice>
  </mc:AlternateContent>
  <bookViews>
    <workbookView xWindow="0" yWindow="0" windowWidth="28800" windowHeight="12435"/>
  </bookViews>
  <sheets>
    <sheet name="Buttons" sheetId="1" r:id="rId1"/>
  </sheets>
  <definedNames>
    <definedName name="_xlnm.Print_Area" localSheetId="0">Buttons!$A$1:$L$36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" i="1" l="1"/>
  <c r="M26" i="1" s="1"/>
  <c r="H8" i="1"/>
  <c r="F8" i="1"/>
  <c r="D8" i="1"/>
  <c r="M16" i="1" l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12" i="1"/>
  <c r="H11" i="1"/>
  <c r="F11" i="1"/>
  <c r="L23" i="1" l="1"/>
  <c r="K23" i="1"/>
  <c r="F14" i="1"/>
  <c r="L24" i="1"/>
  <c r="K24" i="1"/>
  <c r="J24" i="1"/>
  <c r="M22" i="1"/>
  <c r="L21" i="1"/>
  <c r="K21" i="1"/>
  <c r="K27" i="1" s="1"/>
  <c r="J21" i="1"/>
  <c r="M20" i="1"/>
  <c r="H19" i="1"/>
  <c r="G19" i="1"/>
  <c r="M19" i="1" s="1"/>
  <c r="F19" i="1"/>
  <c r="M18" i="1"/>
  <c r="J17" i="1"/>
  <c r="I17" i="1"/>
  <c r="M17" i="1" s="1"/>
  <c r="L16" i="1"/>
  <c r="K16" i="1"/>
  <c r="J15" i="1"/>
  <c r="J27" i="1" s="1"/>
  <c r="I15" i="1"/>
  <c r="H15" i="1"/>
  <c r="G15" i="1"/>
  <c r="G14" i="1"/>
  <c r="M14" i="1"/>
  <c r="I13" i="1"/>
  <c r="H13" i="1"/>
  <c r="G13" i="1"/>
  <c r="F13" i="1"/>
  <c r="F27" i="1" s="1"/>
  <c r="M25" i="1"/>
  <c r="E12" i="1"/>
  <c r="E27" i="1" s="1"/>
  <c r="D12" i="1"/>
  <c r="D27" i="1" s="1"/>
  <c r="D29" i="1" s="1"/>
  <c r="E29" i="1" l="1"/>
  <c r="F29" i="1" s="1"/>
  <c r="G27" i="1"/>
  <c r="M21" i="1"/>
  <c r="M12" i="1"/>
  <c r="H27" i="1"/>
  <c r="I27" i="1"/>
  <c r="L27" i="1"/>
  <c r="M23" i="1"/>
  <c r="M24" i="1"/>
  <c r="M15" i="1"/>
  <c r="M13" i="1"/>
  <c r="G29" i="1" l="1"/>
  <c r="H29" i="1"/>
  <c r="I29" i="1" s="1"/>
  <c r="J29" i="1" s="1"/>
  <c r="K29" i="1" s="1"/>
  <c r="L29" i="1" s="1"/>
  <c r="J26" i="1"/>
  <c r="E26" i="1"/>
  <c r="D26" i="1"/>
  <c r="D28" i="1" s="1"/>
  <c r="F26" i="1"/>
  <c r="H26" i="1"/>
  <c r="K26" i="1"/>
  <c r="G26" i="1"/>
  <c r="I26" i="1"/>
  <c r="L26" i="1"/>
  <c r="E28" i="1" l="1"/>
  <c r="F28" i="1" s="1"/>
  <c r="G28" i="1" s="1"/>
  <c r="H28" i="1" s="1"/>
  <c r="I28" i="1" s="1"/>
  <c r="J28" i="1" s="1"/>
  <c r="K28" i="1" s="1"/>
  <c r="L28" i="1" s="1"/>
</calcChain>
</file>

<file path=xl/sharedStrings.xml><?xml version="1.0" encoding="utf-8"?>
<sst xmlns="http://schemas.openxmlformats.org/spreadsheetml/2006/main" count="172" uniqueCount="75">
  <si>
    <t>Obra</t>
  </si>
  <si>
    <t>B.D.I.</t>
  </si>
  <si>
    <t>Encargos Sociais</t>
  </si>
  <si>
    <t>23,5%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</si>
  <si>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</si>
  <si>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</si>
  <si>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</si>
  <si>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</si>
  <si>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</si>
  <si>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</si>
  <si>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</si>
  <si>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</si>
  <si>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</si>
  <si>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</si>
  <si>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</si>
  <si>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</si>
  <si>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</si>
  <si>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</si>
  <si>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 xml:space="preserve"> 1 </t>
  </si>
  <si>
    <t/>
  </si>
  <si>
    <t xml:space="preserve"> 2 </t>
  </si>
  <si>
    <t xml:space="preserve"> 3 </t>
  </si>
  <si>
    <t>ADMINISTRAÇÃO LOCAL</t>
  </si>
  <si>
    <t xml:space="preserve"> 4 </t>
  </si>
  <si>
    <t xml:space="preserve"> 5 </t>
  </si>
  <si>
    <t xml:space="preserve"> 6 </t>
  </si>
  <si>
    <t>SUPERESTRUTURA</t>
  </si>
  <si>
    <t>ALVENARIA E REVESTIMENTOS</t>
  </si>
  <si>
    <t>COBERTURA</t>
  </si>
  <si>
    <t>PISO EDIFICAÇÃO</t>
  </si>
  <si>
    <t>FORRO</t>
  </si>
  <si>
    <t>ESQUADRIAS</t>
  </si>
  <si>
    <t>INSTALAÇÕES HIDROSANITÁRIAS</t>
  </si>
  <si>
    <t>CLIMATIZAÇÃO</t>
  </si>
  <si>
    <t>INSTALAÇÕES ELÉTRICAS</t>
  </si>
  <si>
    <t>INSTALAÇÕES PREVENTIVAS CONTRA INCÊNDIO</t>
  </si>
  <si>
    <t>PINTURA</t>
  </si>
  <si>
    <t>PAVIMENTAÇÃO EXTERNA</t>
  </si>
  <si>
    <t>LIMPEZA FINAL DA OBRA</t>
  </si>
  <si>
    <t>Porcentagem</t>
  </si>
  <si>
    <t>Custo</t>
  </si>
  <si>
    <t>Porcentagem Acumulado</t>
  </si>
  <si>
    <t>Custo Acumulado</t>
  </si>
  <si>
    <t xml:space="preserve">_______________________________________________________________
</t>
  </si>
  <si>
    <t>100,00%
313.181,98</t>
  </si>
  <si>
    <t>100,00%
106.171,73</t>
  </si>
  <si>
    <t>100,00%
115.252,49</t>
  </si>
  <si>
    <t>100,00%
47.467,60</t>
  </si>
  <si>
    <t>100,00%
17.356,03</t>
  </si>
  <si>
    <t>100,00%
44.990,08</t>
  </si>
  <si>
    <t>PORTÃO</t>
  </si>
  <si>
    <t>100,00%
34.558,26</t>
  </si>
  <si>
    <t>100,00%
24.081,75</t>
  </si>
  <si>
    <t>100,00%
2.554,36</t>
  </si>
  <si>
    <t>100,00%
1.667,47</t>
  </si>
  <si>
    <t>100,00%
48509,42</t>
  </si>
  <si>
    <t>100,00%
4870,69</t>
  </si>
  <si>
    <t>100,00%
23.433,03</t>
  </si>
  <si>
    <t>100,00%
13486,73</t>
  </si>
  <si>
    <t>Maracajá, 03 de fevereiro de 2026</t>
  </si>
  <si>
    <t>CONSTRUÇÃO DE UBS ALEXSANDRO DA ROSA - AMPLIAÇÃO- ETAPA 2</t>
  </si>
  <si>
    <t>Guilherme Augusto Tomasi Rocha</t>
  </si>
  <si>
    <t>CAU: A59229-3</t>
  </si>
  <si>
    <t>Arquiteto e Urbanista</t>
  </si>
  <si>
    <t>SERVIÇOS PRELIMINARES</t>
  </si>
  <si>
    <t>100,00%
72.208,10</t>
  </si>
  <si>
    <t>CANTEIRO DE OBRA</t>
  </si>
  <si>
    <t>100,00%
12.875,48</t>
  </si>
  <si>
    <t>MOVIMENTAÇÃO DE TERRA</t>
  </si>
  <si>
    <t>100,00%
21.574,65</t>
  </si>
  <si>
    <t>DRENAGEM</t>
  </si>
  <si>
    <t>100,00%
9.707,31</t>
  </si>
  <si>
    <t>INFRAESTRUTURA</t>
  </si>
  <si>
    <t>100,00%
332.717,02</t>
  </si>
  <si>
    <t>100,00%
39958,6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</si>
</sst>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8ECF6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Border="0" applyProtection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8" fillId="6" borderId="0" xfId="0" applyFont="1" applyFill="1" applyAlignment="1">
      <alignment horizontal="left" vertical="top" wrapText="1"/>
    </xf>
    <xf numFmtId="0" fontId="0" fillId="7" borderId="0" xfId="0" applyFill="1"/>
    <xf numFmtId="0" fontId="9" fillId="8" borderId="0" xfId="0" applyFont="1" applyFill="1" applyAlignment="1">
      <alignment horizontal="center" vertical="top" wrapText="1"/>
    </xf>
    <xf numFmtId="0" fontId="6" fillId="8" borderId="0" xfId="0" applyFont="1" applyFill="1" applyAlignment="1">
      <alignment horizontal="left" vertical="top"/>
    </xf>
    <xf numFmtId="0" fontId="6" fillId="8" borderId="0" xfId="0" applyFont="1" applyFill="1" applyAlignment="1">
      <alignment horizontal="center" vertical="top" wrapText="1"/>
    </xf>
    <xf numFmtId="0" fontId="7" fillId="8" borderId="0" xfId="0" applyFont="1" applyFill="1" applyAlignment="1">
      <alignment vertical="top" wrapText="1"/>
    </xf>
    <xf numFmtId="0" fontId="6" fillId="6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2" fontId="0" fillId="0" borderId="0" xfId="0" applyNumberFormat="1"/>
    <xf numFmtId="0" fontId="4" fillId="5" borderId="6" xfId="0" applyFont="1" applyFill="1" applyBorder="1" applyAlignment="1">
      <alignment horizontal="right" vertical="top" wrapText="1"/>
    </xf>
    <xf numFmtId="0" fontId="0" fillId="0" borderId="0" xfId="0" applyFill="1"/>
    <xf numFmtId="0" fontId="4" fillId="5" borderId="7" xfId="0" applyFont="1" applyFill="1" applyBorder="1" applyAlignment="1">
      <alignment horizontal="right" vertical="top" wrapText="1"/>
    </xf>
    <xf numFmtId="0" fontId="0" fillId="0" borderId="4" xfId="0" applyBorder="1"/>
    <xf numFmtId="164" fontId="0" fillId="0" borderId="4" xfId="0" applyNumberFormat="1" applyBorder="1"/>
    <xf numFmtId="164" fontId="14" fillId="0" borderId="9" xfId="0" applyNumberFormat="1" applyFont="1" applyBorder="1"/>
    <xf numFmtId="10" fontId="6" fillId="6" borderId="4" xfId="0" applyNumberFormat="1" applyFont="1" applyFill="1" applyBorder="1" applyAlignment="1">
      <alignment horizontal="right" vertical="top" wrapText="1"/>
    </xf>
    <xf numFmtId="2" fontId="6" fillId="6" borderId="4" xfId="0" applyNumberFormat="1" applyFont="1" applyFill="1" applyBorder="1" applyAlignment="1">
      <alignment horizontal="right" vertical="top" wrapText="1"/>
    </xf>
    <xf numFmtId="0" fontId="0" fillId="0" borderId="0" xfId="0"/>
    <xf numFmtId="0" fontId="13" fillId="7" borderId="0" xfId="1" applyFont="1" applyFill="1" applyBorder="1" applyAlignment="1" applyProtection="1">
      <alignment horizontal="center" vertical="center"/>
    </xf>
    <xf numFmtId="0" fontId="7" fillId="8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6" borderId="0" xfId="0" applyFont="1" applyFill="1" applyAlignment="1">
      <alignment horizontal="left" vertical="top" wrapText="1"/>
    </xf>
    <xf numFmtId="0" fontId="12" fillId="7" borderId="0" xfId="1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right" vertical="top" wrapText="1"/>
    </xf>
    <xf numFmtId="0" fontId="4" fillId="5" borderId="0" xfId="0" applyFont="1" applyFill="1" applyBorder="1" applyAlignment="1">
      <alignment horizontal="right" vertical="top" wrapText="1"/>
    </xf>
    <xf numFmtId="164" fontId="0" fillId="9" borderId="4" xfId="0" applyNumberFormat="1" applyFill="1" applyBorder="1"/>
    <xf numFmtId="0" fontId="5" fillId="10" borderId="4" xfId="0" applyFont="1" applyFill="1" applyBorder="1" applyAlignment="1">
      <alignment horizontal="left" vertical="top" wrapText="1"/>
    </xf>
    <xf numFmtId="0" fontId="5" fillId="10" borderId="4" xfId="0" applyFont="1" applyFill="1" applyBorder="1" applyAlignment="1">
      <alignment horizontal="right" vertical="top" wrapText="1"/>
    </xf>
    <xf numFmtId="164" fontId="10" fillId="10" borderId="4" xfId="0" applyNumberFormat="1" applyFont="1" applyFill="1" applyBorder="1" applyAlignment="1">
      <alignment horizontal="right" vertical="top" wrapText="1"/>
    </xf>
    <xf numFmtId="9" fontId="10" fillId="10" borderId="4" xfId="0" applyNumberFormat="1" applyFont="1" applyFill="1" applyBorder="1" applyAlignment="1">
      <alignment horizontal="right" vertical="top" wrapText="1"/>
    </xf>
    <xf numFmtId="0" fontId="5" fillId="10" borderId="8" xfId="0" applyFont="1" applyFill="1" applyBorder="1" applyAlignment="1">
      <alignment horizontal="right" vertical="top" wrapText="1"/>
    </xf>
    <xf numFmtId="2" fontId="10" fillId="10" borderId="4" xfId="0" applyNumberFormat="1" applyFont="1" applyFill="1" applyBorder="1" applyAlignment="1">
      <alignment horizontal="right" vertical="top" wrapText="1"/>
    </xf>
    <xf numFmtId="2" fontId="10" fillId="10" borderId="8" xfId="0" applyNumberFormat="1" applyFont="1" applyFill="1" applyBorder="1" applyAlignment="1">
      <alignment horizontal="right" vertical="top" wrapText="1"/>
    </xf>
    <xf numFmtId="10" fontId="10" fillId="10" borderId="4" xfId="0" applyNumberFormat="1" applyFont="1" applyFill="1" applyBorder="1" applyAlignment="1">
      <alignment horizontal="right" vertical="top" wrapText="1"/>
    </xf>
    <xf numFmtId="10" fontId="10" fillId="10" borderId="8" xfId="0" applyNumberFormat="1" applyFont="1" applyFill="1" applyBorder="1" applyAlignment="1">
      <alignment horizontal="right" vertical="top" wrapText="1"/>
    </xf>
    <xf numFmtId="0" fontId="10" fillId="10" borderId="4" xfId="0" applyFont="1" applyFill="1" applyBorder="1" applyAlignment="1">
      <alignment horizontal="right" vertical="top" wrapText="1"/>
    </xf>
    <xf numFmtId="9" fontId="10" fillId="10" borderId="8" xfId="0" applyNumberFormat="1" applyFont="1" applyFill="1" applyBorder="1" applyAlignment="1">
      <alignment horizontal="right" vertical="top" wrapText="1"/>
    </xf>
    <xf numFmtId="0" fontId="10" fillId="10" borderId="8" xfId="0" applyFont="1" applyFill="1" applyBorder="1" applyAlignment="1">
      <alignment horizontal="right" vertical="top" wrapText="1"/>
    </xf>
  </cellXfs>
  <cellStyles count="2">
    <cellStyle name="Ênfase3 14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85725</xdr:rowOff>
    </xdr:from>
    <xdr:to>
      <xdr:col>0</xdr:col>
      <xdr:colOff>1247774</xdr:colOff>
      <xdr:row>1</xdr:row>
      <xdr:rowOff>1116670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E078F0BC-A5AD-4162-A0CC-212BE93C0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5725"/>
          <a:ext cx="1095374" cy="1221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showWhiteSpace="0" topLeftCell="A4" workbookViewId="0">
      <selection activeCell="N28" sqref="N2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9" width="12" bestFit="1" customWidth="1"/>
    <col min="10" max="10" width="14.25" customWidth="1"/>
    <col min="11" max="12" width="12" bestFit="1" customWidth="1"/>
    <col min="13" max="13" width="14.125" customWidth="1"/>
    <col min="14" max="27" width="12" bestFit="1" customWidth="1"/>
  </cols>
  <sheetData>
    <row r="1" spans="1:14" ht="15" x14ac:dyDescent="0.2">
      <c r="A1" s="1"/>
      <c r="B1" s="1" t="s">
        <v>0</v>
      </c>
      <c r="C1" s="1"/>
      <c r="D1" s="24" t="s">
        <v>1</v>
      </c>
      <c r="E1" s="24"/>
      <c r="F1" s="24" t="s">
        <v>2</v>
      </c>
      <c r="G1" s="24"/>
      <c r="H1" s="5"/>
      <c r="I1" s="5"/>
      <c r="J1" s="5"/>
      <c r="K1" s="5"/>
      <c r="L1" s="5"/>
    </row>
    <row r="2" spans="1:14" ht="95.1" customHeight="1" x14ac:dyDescent="0.2">
      <c r="A2" s="4"/>
      <c r="B2" s="10" t="s">
        <v>60</v>
      </c>
      <c r="C2" s="4"/>
      <c r="D2" s="25" t="s">
        <v>3</v>
      </c>
      <c r="E2" s="25"/>
      <c r="F2" s="25" t="s">
        <v>4</v>
      </c>
      <c r="G2" s="25"/>
      <c r="H2" s="5"/>
      <c r="I2" s="5"/>
      <c r="J2" s="5"/>
      <c r="K2" s="5"/>
      <c r="L2" s="5"/>
    </row>
    <row r="3" spans="1:14" ht="15" x14ac:dyDescent="0.25">
      <c r="A3" s="26" t="s">
        <v>5</v>
      </c>
      <c r="B3" s="27"/>
      <c r="C3" s="27"/>
      <c r="D3" s="27"/>
      <c r="E3" s="27"/>
      <c r="F3" s="27"/>
      <c r="G3" s="27"/>
      <c r="H3" s="5"/>
      <c r="I3" s="5"/>
      <c r="J3" s="5"/>
      <c r="K3" s="5"/>
      <c r="L3" s="5"/>
    </row>
    <row r="4" spans="1:14" ht="15" x14ac:dyDescent="0.2">
      <c r="A4" s="2" t="s">
        <v>6</v>
      </c>
      <c r="B4" s="2" t="s">
        <v>7</v>
      </c>
      <c r="C4" s="3" t="s">
        <v>8</v>
      </c>
      <c r="D4" s="13" t="s">
        <v>9</v>
      </c>
      <c r="E4" s="13" t="s">
        <v>10</v>
      </c>
      <c r="F4" s="13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13" t="s">
        <v>16</v>
      </c>
      <c r="L4" s="15" t="s">
        <v>17</v>
      </c>
      <c r="M4" s="16"/>
    </row>
    <row r="5" spans="1:14" s="21" customFormat="1" ht="15" x14ac:dyDescent="0.2">
      <c r="A5" s="30"/>
      <c r="B5" s="30"/>
      <c r="C5" s="31"/>
      <c r="D5" s="32"/>
      <c r="E5" s="32"/>
      <c r="F5" s="32"/>
      <c r="G5" s="32"/>
      <c r="H5" s="32"/>
      <c r="I5" s="32"/>
      <c r="J5" s="32"/>
      <c r="K5" s="32"/>
      <c r="L5" s="32"/>
      <c r="M5" s="16"/>
    </row>
    <row r="6" spans="1:14" ht="24" customHeight="1" x14ac:dyDescent="0.2">
      <c r="A6" s="34" t="s">
        <v>18</v>
      </c>
      <c r="B6" s="34" t="s">
        <v>64</v>
      </c>
      <c r="C6" s="35" t="s">
        <v>65</v>
      </c>
      <c r="D6" s="36">
        <v>72208.100000000006</v>
      </c>
      <c r="E6" s="37"/>
      <c r="F6" s="35" t="s">
        <v>19</v>
      </c>
      <c r="G6" s="35"/>
      <c r="H6" s="35" t="s">
        <v>19</v>
      </c>
      <c r="I6" s="38" t="s">
        <v>19</v>
      </c>
      <c r="J6" s="33"/>
      <c r="K6" s="39"/>
      <c r="L6" s="40"/>
      <c r="M6" s="17">
        <v>72208.100000000006</v>
      </c>
      <c r="N6" s="14"/>
    </row>
    <row r="7" spans="1:14" s="21" customFormat="1" ht="24" customHeight="1" x14ac:dyDescent="0.2">
      <c r="A7" s="34" t="s">
        <v>20</v>
      </c>
      <c r="B7" s="34" t="s">
        <v>66</v>
      </c>
      <c r="C7" s="35" t="s">
        <v>67</v>
      </c>
      <c r="D7" s="36">
        <v>12875.48</v>
      </c>
      <c r="E7" s="37"/>
      <c r="F7" s="35" t="s">
        <v>19</v>
      </c>
      <c r="G7" s="35"/>
      <c r="H7" s="35" t="s">
        <v>19</v>
      </c>
      <c r="I7" s="38" t="s">
        <v>19</v>
      </c>
      <c r="J7" s="33"/>
      <c r="K7" s="39"/>
      <c r="L7" s="40"/>
      <c r="M7" s="17">
        <v>12875.48</v>
      </c>
      <c r="N7" s="14"/>
    </row>
    <row r="8" spans="1:14" s="21" customFormat="1" ht="24" customHeight="1" x14ac:dyDescent="0.2">
      <c r="A8" s="34" t="s">
        <v>21</v>
      </c>
      <c r="B8" s="34" t="s">
        <v>22</v>
      </c>
      <c r="C8" s="35" t="s">
        <v>74</v>
      </c>
      <c r="D8" s="39">
        <f>39958.6/3</f>
        <v>13319.533333333333</v>
      </c>
      <c r="E8" s="41"/>
      <c r="F8" s="39">
        <f>39958.6/3</f>
        <v>13319.533333333333</v>
      </c>
      <c r="G8" s="41"/>
      <c r="H8" s="39">
        <f>39958.6/3</f>
        <v>13319.533333333333</v>
      </c>
      <c r="I8" s="42"/>
      <c r="J8" s="33"/>
      <c r="K8" s="39"/>
      <c r="L8" s="40"/>
      <c r="M8" s="17">
        <v>39958.6</v>
      </c>
      <c r="N8" s="14"/>
    </row>
    <row r="9" spans="1:14" s="21" customFormat="1" ht="24" customHeight="1" x14ac:dyDescent="0.2">
      <c r="A9" s="34" t="s">
        <v>23</v>
      </c>
      <c r="B9" s="34" t="s">
        <v>68</v>
      </c>
      <c r="C9" s="35" t="s">
        <v>69</v>
      </c>
      <c r="D9" s="43">
        <v>21574.65</v>
      </c>
      <c r="E9" s="37"/>
      <c r="F9" s="35" t="s">
        <v>19</v>
      </c>
      <c r="G9" s="35"/>
      <c r="H9" s="35" t="s">
        <v>19</v>
      </c>
      <c r="I9" s="38" t="s">
        <v>19</v>
      </c>
      <c r="J9" s="33"/>
      <c r="K9" s="39"/>
      <c r="L9" s="40"/>
      <c r="M9" s="17">
        <f>D9</f>
        <v>21574.65</v>
      </c>
      <c r="N9" s="14"/>
    </row>
    <row r="10" spans="1:14" s="21" customFormat="1" ht="24" customHeight="1" x14ac:dyDescent="0.2">
      <c r="A10" s="34" t="s">
        <v>24</v>
      </c>
      <c r="B10" s="34" t="s">
        <v>70</v>
      </c>
      <c r="C10" s="35" t="s">
        <v>71</v>
      </c>
      <c r="D10" s="35" t="s">
        <v>19</v>
      </c>
      <c r="E10" s="35"/>
      <c r="F10" s="43">
        <v>9707.31</v>
      </c>
      <c r="G10" s="37"/>
      <c r="H10" s="35" t="s">
        <v>19</v>
      </c>
      <c r="I10" s="38" t="s">
        <v>19</v>
      </c>
      <c r="J10" s="33"/>
      <c r="K10" s="39"/>
      <c r="L10" s="40"/>
      <c r="M10" s="17">
        <v>9707.31</v>
      </c>
      <c r="N10" s="14"/>
    </row>
    <row r="11" spans="1:14" s="21" customFormat="1" ht="24" customHeight="1" x14ac:dyDescent="0.2">
      <c r="A11" s="34" t="s">
        <v>25</v>
      </c>
      <c r="B11" s="34" t="s">
        <v>72</v>
      </c>
      <c r="C11" s="35" t="s">
        <v>73</v>
      </c>
      <c r="D11" s="35" t="s">
        <v>19</v>
      </c>
      <c r="E11" s="35"/>
      <c r="F11" s="39">
        <f>332717.02*0.6</f>
        <v>199630.212</v>
      </c>
      <c r="G11" s="37"/>
      <c r="H11" s="39">
        <f>332717.02*0.4</f>
        <v>133086.80800000002</v>
      </c>
      <c r="I11" s="44"/>
      <c r="J11" s="33"/>
      <c r="K11" s="39"/>
      <c r="L11" s="40"/>
      <c r="M11" s="17">
        <v>332717.02</v>
      </c>
      <c r="N11" s="14"/>
    </row>
    <row r="12" spans="1:14" ht="24" customHeight="1" x14ac:dyDescent="0.2">
      <c r="A12" s="34">
        <f>A11+1</f>
        <v>7</v>
      </c>
      <c r="B12" s="34" t="s">
        <v>26</v>
      </c>
      <c r="C12" s="35" t="s">
        <v>44</v>
      </c>
      <c r="D12" s="39">
        <f>SUM(313181.98*0.6)</f>
        <v>187909.18799999999</v>
      </c>
      <c r="E12" s="39">
        <f>SUM(313181.98)*0.4</f>
        <v>125272.792</v>
      </c>
      <c r="F12" s="35" t="s">
        <v>19</v>
      </c>
      <c r="G12" s="35" t="s">
        <v>19</v>
      </c>
      <c r="H12" s="35" t="s">
        <v>19</v>
      </c>
      <c r="I12" s="35" t="s">
        <v>19</v>
      </c>
      <c r="J12" s="35" t="s">
        <v>19</v>
      </c>
      <c r="K12" s="35" t="s">
        <v>19</v>
      </c>
      <c r="L12" s="38" t="s">
        <v>19</v>
      </c>
      <c r="M12" s="17">
        <f t="shared" ref="M10:M24" si="0">SUM(D12:L12)</f>
        <v>313181.98</v>
      </c>
      <c r="N12" s="14"/>
    </row>
    <row r="13" spans="1:14" ht="24" customHeight="1" x14ac:dyDescent="0.2">
      <c r="A13" s="34">
        <f t="shared" ref="A13:A25" si="1">A12+1</f>
        <v>8</v>
      </c>
      <c r="B13" s="34" t="s">
        <v>27</v>
      </c>
      <c r="C13" s="35" t="s">
        <v>45</v>
      </c>
      <c r="D13" s="35" t="s">
        <v>19</v>
      </c>
      <c r="E13" s="35" t="s">
        <v>19</v>
      </c>
      <c r="F13" s="39">
        <f>106171.73*0.25</f>
        <v>26542.932499999999</v>
      </c>
      <c r="G13" s="39">
        <f>106171.73*0.25</f>
        <v>26542.932499999999</v>
      </c>
      <c r="H13" s="39">
        <f>106171.73*0.25</f>
        <v>26542.932499999999</v>
      </c>
      <c r="I13" s="39">
        <f>106171.73*0.25</f>
        <v>26542.932499999999</v>
      </c>
      <c r="J13" s="35" t="s">
        <v>19</v>
      </c>
      <c r="K13" s="35" t="s">
        <v>19</v>
      </c>
      <c r="L13" s="38" t="s">
        <v>19</v>
      </c>
      <c r="M13" s="17">
        <f>SUM(D13:L13)</f>
        <v>106171.73</v>
      </c>
      <c r="N13" s="14"/>
    </row>
    <row r="14" spans="1:14" ht="24" customHeight="1" x14ac:dyDescent="0.2">
      <c r="A14" s="34">
        <f t="shared" si="1"/>
        <v>9</v>
      </c>
      <c r="B14" s="34" t="s">
        <v>28</v>
      </c>
      <c r="C14" s="35" t="s">
        <v>46</v>
      </c>
      <c r="D14" s="35" t="s">
        <v>19</v>
      </c>
      <c r="E14" s="35" t="s">
        <v>19</v>
      </c>
      <c r="F14" s="43">
        <f>115252.49*0.5</f>
        <v>57626.245000000003</v>
      </c>
      <c r="G14" s="43">
        <f>115252.49*0.5</f>
        <v>57626.245000000003</v>
      </c>
      <c r="H14" s="35" t="s">
        <v>19</v>
      </c>
      <c r="I14" s="35" t="s">
        <v>19</v>
      </c>
      <c r="J14" s="35" t="s">
        <v>19</v>
      </c>
      <c r="K14" s="35" t="s">
        <v>19</v>
      </c>
      <c r="L14" s="38" t="s">
        <v>19</v>
      </c>
      <c r="M14" s="17">
        <f t="shared" si="0"/>
        <v>115252.49</v>
      </c>
      <c r="N14" s="14"/>
    </row>
    <row r="15" spans="1:14" ht="24" customHeight="1" x14ac:dyDescent="0.2">
      <c r="A15" s="34">
        <f t="shared" si="1"/>
        <v>10</v>
      </c>
      <c r="B15" s="34" t="s">
        <v>29</v>
      </c>
      <c r="C15" s="35" t="s">
        <v>47</v>
      </c>
      <c r="D15" s="35" t="s">
        <v>19</v>
      </c>
      <c r="E15" s="35" t="s">
        <v>19</v>
      </c>
      <c r="F15" s="35" t="s">
        <v>19</v>
      </c>
      <c r="G15" s="39">
        <f>47467.6*0.25</f>
        <v>11866.9</v>
      </c>
      <c r="H15" s="39">
        <f>47467.6*0.25</f>
        <v>11866.9</v>
      </c>
      <c r="I15" s="39">
        <f>47467.6*0.25</f>
        <v>11866.9</v>
      </c>
      <c r="J15" s="39">
        <f>47467.6*0.25</f>
        <v>11866.9</v>
      </c>
      <c r="K15" s="35" t="s">
        <v>19</v>
      </c>
      <c r="L15" s="38" t="s">
        <v>19</v>
      </c>
      <c r="M15" s="17">
        <f t="shared" si="0"/>
        <v>47467.6</v>
      </c>
      <c r="N15" s="14"/>
    </row>
    <row r="16" spans="1:14" ht="24" customHeight="1" x14ac:dyDescent="0.2">
      <c r="A16" s="34">
        <f t="shared" si="1"/>
        <v>11</v>
      </c>
      <c r="B16" s="34" t="s">
        <v>30</v>
      </c>
      <c r="C16" s="35" t="s">
        <v>48</v>
      </c>
      <c r="D16" s="35" t="s">
        <v>19</v>
      </c>
      <c r="E16" s="35" t="s">
        <v>19</v>
      </c>
      <c r="F16" s="35" t="s">
        <v>19</v>
      </c>
      <c r="G16" s="35" t="s">
        <v>19</v>
      </c>
      <c r="H16" s="35" t="s">
        <v>19</v>
      </c>
      <c r="I16" s="35" t="s">
        <v>19</v>
      </c>
      <c r="J16" s="35" t="s">
        <v>19</v>
      </c>
      <c r="K16" s="39">
        <f>17356.03*0.5</f>
        <v>8678.0149999999994</v>
      </c>
      <c r="L16" s="40">
        <f>17356.03*0.5</f>
        <v>8678.0149999999994</v>
      </c>
      <c r="M16" s="17">
        <f>SUM(D16:L16)</f>
        <v>17356.03</v>
      </c>
      <c r="N16" s="14"/>
    </row>
    <row r="17" spans="1:14" ht="24" customHeight="1" x14ac:dyDescent="0.2">
      <c r="A17" s="34">
        <f t="shared" si="1"/>
        <v>12</v>
      </c>
      <c r="B17" s="34" t="s">
        <v>31</v>
      </c>
      <c r="C17" s="35" t="s">
        <v>49</v>
      </c>
      <c r="D17" s="39"/>
      <c r="E17" s="35" t="s">
        <v>19</v>
      </c>
      <c r="F17" s="35" t="s">
        <v>19</v>
      </c>
      <c r="G17" s="35" t="s">
        <v>19</v>
      </c>
      <c r="H17" s="35" t="s">
        <v>19</v>
      </c>
      <c r="I17" s="43">
        <f>44990.08*0.5</f>
        <v>22495.040000000001</v>
      </c>
      <c r="J17" s="43">
        <f>44990.08*0.5</f>
        <v>22495.040000000001</v>
      </c>
      <c r="K17" s="35" t="s">
        <v>19</v>
      </c>
      <c r="L17" s="38" t="s">
        <v>19</v>
      </c>
      <c r="M17" s="17">
        <f t="shared" si="0"/>
        <v>44990.080000000002</v>
      </c>
      <c r="N17" s="14"/>
    </row>
    <row r="18" spans="1:14" ht="24" customHeight="1" x14ac:dyDescent="0.2">
      <c r="A18" s="34">
        <f t="shared" si="1"/>
        <v>13</v>
      </c>
      <c r="B18" s="34" t="s">
        <v>50</v>
      </c>
      <c r="C18" s="35" t="s">
        <v>56</v>
      </c>
      <c r="D18" s="35" t="s">
        <v>19</v>
      </c>
      <c r="E18" s="35" t="s">
        <v>19</v>
      </c>
      <c r="F18" s="35" t="s">
        <v>19</v>
      </c>
      <c r="G18" s="35" t="s">
        <v>19</v>
      </c>
      <c r="H18" s="35" t="s">
        <v>19</v>
      </c>
      <c r="I18" s="35" t="s">
        <v>19</v>
      </c>
      <c r="J18" s="43"/>
      <c r="K18" s="43">
        <v>4870.6899999999996</v>
      </c>
      <c r="L18" s="45"/>
      <c r="M18" s="17">
        <f t="shared" si="0"/>
        <v>4870.6899999999996</v>
      </c>
      <c r="N18" s="14"/>
    </row>
    <row r="19" spans="1:14" ht="24" customHeight="1" x14ac:dyDescent="0.2">
      <c r="A19" s="34">
        <f t="shared" si="1"/>
        <v>14</v>
      </c>
      <c r="B19" s="34" t="s">
        <v>32</v>
      </c>
      <c r="C19" s="35" t="s">
        <v>51</v>
      </c>
      <c r="D19" s="35" t="s">
        <v>19</v>
      </c>
      <c r="E19" s="35" t="s">
        <v>19</v>
      </c>
      <c r="F19" s="43">
        <f>34558.26/3</f>
        <v>11519.42</v>
      </c>
      <c r="G19" s="43">
        <f>34558.26/3</f>
        <v>11519.42</v>
      </c>
      <c r="H19" s="43">
        <f>34558.26/3</f>
        <v>11519.42</v>
      </c>
      <c r="I19" s="35" t="s">
        <v>19</v>
      </c>
      <c r="J19" s="35" t="s">
        <v>19</v>
      </c>
      <c r="K19" s="35" t="s">
        <v>19</v>
      </c>
      <c r="L19" s="38" t="s">
        <v>19</v>
      </c>
      <c r="M19" s="17">
        <f t="shared" si="0"/>
        <v>34558.26</v>
      </c>
      <c r="N19" s="14"/>
    </row>
    <row r="20" spans="1:14" ht="24" customHeight="1" x14ac:dyDescent="0.2">
      <c r="A20" s="34">
        <f t="shared" si="1"/>
        <v>15</v>
      </c>
      <c r="B20" s="34" t="s">
        <v>33</v>
      </c>
      <c r="C20" s="35" t="s">
        <v>58</v>
      </c>
      <c r="D20" s="35" t="s">
        <v>19</v>
      </c>
      <c r="E20" s="35" t="s">
        <v>19</v>
      </c>
      <c r="F20" s="35" t="s">
        <v>19</v>
      </c>
      <c r="G20" s="35" t="s">
        <v>19</v>
      </c>
      <c r="H20" s="35" t="s">
        <v>19</v>
      </c>
      <c r="I20" s="35" t="s">
        <v>19</v>
      </c>
      <c r="J20" s="35" t="s">
        <v>19</v>
      </c>
      <c r="K20" s="35" t="s">
        <v>19</v>
      </c>
      <c r="L20" s="45">
        <v>13486.73</v>
      </c>
      <c r="M20" s="17">
        <f t="shared" si="0"/>
        <v>13486.73</v>
      </c>
      <c r="N20" s="14"/>
    </row>
    <row r="21" spans="1:14" ht="24" customHeight="1" x14ac:dyDescent="0.2">
      <c r="A21" s="34">
        <f t="shared" si="1"/>
        <v>16</v>
      </c>
      <c r="B21" s="34" t="s">
        <v>34</v>
      </c>
      <c r="C21" s="35" t="s">
        <v>52</v>
      </c>
      <c r="D21" s="35" t="s">
        <v>19</v>
      </c>
      <c r="E21" s="35" t="s">
        <v>19</v>
      </c>
      <c r="F21" s="35" t="s">
        <v>19</v>
      </c>
      <c r="G21" s="35" t="s">
        <v>19</v>
      </c>
      <c r="H21" s="35" t="s">
        <v>19</v>
      </c>
      <c r="I21" s="35" t="s">
        <v>19</v>
      </c>
      <c r="J21" s="43">
        <f>24081.75/3</f>
        <v>8027.25</v>
      </c>
      <c r="K21" s="43">
        <f>24081.75/3</f>
        <v>8027.25</v>
      </c>
      <c r="L21" s="45">
        <f>24081.75/3</f>
        <v>8027.25</v>
      </c>
      <c r="M21" s="17">
        <f t="shared" si="0"/>
        <v>24081.75</v>
      </c>
      <c r="N21" s="14"/>
    </row>
    <row r="22" spans="1:14" ht="24" customHeight="1" x14ac:dyDescent="0.2">
      <c r="A22" s="34">
        <f t="shared" si="1"/>
        <v>17</v>
      </c>
      <c r="B22" s="34" t="s">
        <v>35</v>
      </c>
      <c r="C22" s="35" t="s">
        <v>53</v>
      </c>
      <c r="D22" s="35" t="s">
        <v>19</v>
      </c>
      <c r="E22" s="35" t="s">
        <v>19</v>
      </c>
      <c r="F22" s="39"/>
      <c r="G22" s="43"/>
      <c r="H22" s="43"/>
      <c r="I22" s="43">
        <v>2554.36</v>
      </c>
      <c r="J22" s="35" t="s">
        <v>19</v>
      </c>
      <c r="K22" s="35" t="s">
        <v>19</v>
      </c>
      <c r="L22" s="38" t="s">
        <v>19</v>
      </c>
      <c r="M22" s="17">
        <f t="shared" si="0"/>
        <v>2554.36</v>
      </c>
      <c r="N22" s="14"/>
    </row>
    <row r="23" spans="1:14" ht="24" customHeight="1" x14ac:dyDescent="0.2">
      <c r="A23" s="34">
        <f t="shared" si="1"/>
        <v>18</v>
      </c>
      <c r="B23" s="34" t="s">
        <v>36</v>
      </c>
      <c r="C23" s="35" t="s">
        <v>57</v>
      </c>
      <c r="D23" s="35" t="s">
        <v>19</v>
      </c>
      <c r="E23" s="35" t="s">
        <v>19</v>
      </c>
      <c r="F23" s="35" t="s">
        <v>19</v>
      </c>
      <c r="G23" s="35" t="s">
        <v>19</v>
      </c>
      <c r="H23" s="35"/>
      <c r="I23" s="35" t="s">
        <v>19</v>
      </c>
      <c r="J23" s="35" t="s">
        <v>19</v>
      </c>
      <c r="K23" s="39">
        <f>23433.03/2</f>
        <v>11716.514999999999</v>
      </c>
      <c r="L23" s="40">
        <f>23433.03/2</f>
        <v>11716.514999999999</v>
      </c>
      <c r="M23" s="17">
        <f t="shared" si="0"/>
        <v>23433.03</v>
      </c>
      <c r="N23" s="14"/>
    </row>
    <row r="24" spans="1:14" ht="24" customHeight="1" x14ac:dyDescent="0.2">
      <c r="A24" s="34">
        <f t="shared" si="1"/>
        <v>19</v>
      </c>
      <c r="B24" s="34" t="s">
        <v>37</v>
      </c>
      <c r="C24" s="35" t="s">
        <v>55</v>
      </c>
      <c r="D24" s="35" t="s">
        <v>19</v>
      </c>
      <c r="E24" s="35" t="s">
        <v>19</v>
      </c>
      <c r="F24" s="35" t="s">
        <v>19</v>
      </c>
      <c r="G24" s="35" t="s">
        <v>19</v>
      </c>
      <c r="H24" s="35" t="s">
        <v>19</v>
      </c>
      <c r="I24" s="35" t="s">
        <v>19</v>
      </c>
      <c r="J24" s="43">
        <f>48509.42/3</f>
        <v>16169.806666666665</v>
      </c>
      <c r="K24" s="43">
        <f>48509.42/3</f>
        <v>16169.806666666665</v>
      </c>
      <c r="L24" s="45">
        <f>48509.42/3</f>
        <v>16169.806666666665</v>
      </c>
      <c r="M24" s="17">
        <f t="shared" si="0"/>
        <v>48509.42</v>
      </c>
      <c r="N24" s="14"/>
    </row>
    <row r="25" spans="1:14" ht="24" customHeight="1" x14ac:dyDescent="0.2">
      <c r="A25" s="34">
        <f t="shared" si="1"/>
        <v>20</v>
      </c>
      <c r="B25" s="34" t="s">
        <v>38</v>
      </c>
      <c r="C25" s="35" t="s">
        <v>54</v>
      </c>
      <c r="D25" s="35" t="s">
        <v>19</v>
      </c>
      <c r="E25" s="35" t="s">
        <v>19</v>
      </c>
      <c r="F25" s="35" t="s">
        <v>19</v>
      </c>
      <c r="G25" s="35" t="s">
        <v>19</v>
      </c>
      <c r="H25" s="35" t="s">
        <v>19</v>
      </c>
      <c r="I25" s="43"/>
      <c r="J25" s="43"/>
      <c r="K25" s="43"/>
      <c r="L25" s="45">
        <v>1667.47</v>
      </c>
      <c r="M25" s="17">
        <f>SUM(D25:L25)</f>
        <v>1667.47</v>
      </c>
      <c r="N25" s="14"/>
    </row>
    <row r="26" spans="1:14" ht="15" x14ac:dyDescent="0.25">
      <c r="A26" s="28" t="s">
        <v>39</v>
      </c>
      <c r="B26" s="28"/>
      <c r="C26" s="11"/>
      <c r="D26" s="19">
        <f>D27/M26</f>
        <v>0.23929853887192432</v>
      </c>
      <c r="E26" s="19">
        <f>E27/M26</f>
        <v>9.7365594599529787E-2</v>
      </c>
      <c r="F26" s="19">
        <f>F27/M26</f>
        <v>0.24742734061752994</v>
      </c>
      <c r="G26" s="19">
        <f>G27/M26</f>
        <v>8.359520690283441E-2</v>
      </c>
      <c r="H26" s="19">
        <f>H27/M26</f>
        <v>0.15259763536390467</v>
      </c>
      <c r="I26" s="19">
        <f>I27/M26</f>
        <v>4.9322329346601496E-2</v>
      </c>
      <c r="J26" s="19">
        <f>J27/M26</f>
        <v>4.5513725994084035E-2</v>
      </c>
      <c r="K26" s="19">
        <f>K27/M26</f>
        <v>3.8443495199631597E-2</v>
      </c>
      <c r="L26" s="19">
        <f>L27/M26</f>
        <v>4.6436133103959699E-2</v>
      </c>
      <c r="M26" s="18">
        <f>SUM(M6:M25)</f>
        <v>1286622.78</v>
      </c>
    </row>
    <row r="27" spans="1:14" x14ac:dyDescent="0.2">
      <c r="A27" s="28" t="s">
        <v>40</v>
      </c>
      <c r="B27" s="28"/>
      <c r="C27" s="11"/>
      <c r="D27" s="20">
        <f>SUM(D6:D25)</f>
        <v>307886.95133333333</v>
      </c>
      <c r="E27" s="20">
        <f>SUM(E6:E25)</f>
        <v>125272.792</v>
      </c>
      <c r="F27" s="20">
        <f>SUM(F6:F25)</f>
        <v>318345.6528333333</v>
      </c>
      <c r="G27" s="20">
        <f>SUM(G6:G25)</f>
        <v>107555.4975</v>
      </c>
      <c r="H27" s="20">
        <f>SUM(H6:H25)</f>
        <v>196335.59383333335</v>
      </c>
      <c r="I27" s="20">
        <f>SUM(I6:I25)</f>
        <v>63459.232499999998</v>
      </c>
      <c r="J27" s="20">
        <f>SUM(J6:J25)</f>
        <v>58558.996666666666</v>
      </c>
      <c r="K27" s="20">
        <f>SUM(K6:K25)</f>
        <v>49462.276666666665</v>
      </c>
      <c r="L27" s="20">
        <f>SUM(L6:L25)</f>
        <v>59745.78666666666</v>
      </c>
    </row>
    <row r="28" spans="1:14" ht="14.25" customHeight="1" x14ac:dyDescent="0.2">
      <c r="A28" s="28" t="s">
        <v>41</v>
      </c>
      <c r="B28" s="28"/>
      <c r="C28" s="11"/>
      <c r="D28" s="19">
        <f>D26</f>
        <v>0.23929853887192432</v>
      </c>
      <c r="E28" s="19">
        <f t="shared" ref="E28:L29" si="2">E26+D28</f>
        <v>0.33666413347145407</v>
      </c>
      <c r="F28" s="19">
        <f t="shared" si="2"/>
        <v>0.58409147408898399</v>
      </c>
      <c r="G28" s="19">
        <f t="shared" si="2"/>
        <v>0.66768668099181838</v>
      </c>
      <c r="H28" s="19">
        <f t="shared" si="2"/>
        <v>0.82028431635572308</v>
      </c>
      <c r="I28" s="19">
        <f t="shared" si="2"/>
        <v>0.8696066457023246</v>
      </c>
      <c r="J28" s="19">
        <f t="shared" si="2"/>
        <v>0.91512037169640859</v>
      </c>
      <c r="K28" s="19">
        <f t="shared" si="2"/>
        <v>0.95356386689604022</v>
      </c>
      <c r="L28" s="19">
        <f t="shared" si="2"/>
        <v>0.99999999999999989</v>
      </c>
      <c r="N28" s="12"/>
    </row>
    <row r="29" spans="1:14" x14ac:dyDescent="0.2">
      <c r="A29" s="28" t="s">
        <v>42</v>
      </c>
      <c r="B29" s="28"/>
      <c r="C29" s="11"/>
      <c r="D29" s="20">
        <f>D27</f>
        <v>307886.95133333333</v>
      </c>
      <c r="E29" s="20">
        <f t="shared" si="2"/>
        <v>433159.74333333335</v>
      </c>
      <c r="F29" s="20">
        <f t="shared" si="2"/>
        <v>751505.39616666664</v>
      </c>
      <c r="G29" s="20">
        <f t="shared" si="2"/>
        <v>859060.8936666667</v>
      </c>
      <c r="H29" s="20">
        <f t="shared" si="2"/>
        <v>1055396.4875</v>
      </c>
      <c r="I29" s="20">
        <f t="shared" si="2"/>
        <v>1118855.72</v>
      </c>
      <c r="J29" s="20">
        <f t="shared" si="2"/>
        <v>1177414.7166666666</v>
      </c>
      <c r="K29" s="20">
        <f t="shared" si="2"/>
        <v>1226876.9933333332</v>
      </c>
      <c r="L29" s="20">
        <f t="shared" si="2"/>
        <v>1286622.7799999998</v>
      </c>
    </row>
    <row r="30" spans="1:14" x14ac:dyDescent="0.2">
      <c r="A30" s="6"/>
      <c r="B30" s="6"/>
      <c r="C30" s="6"/>
      <c r="D30" s="6"/>
      <c r="E30" s="6"/>
      <c r="F30" s="6"/>
      <c r="G30" s="6"/>
      <c r="H30" s="5"/>
      <c r="I30" s="5"/>
      <c r="J30" s="5"/>
      <c r="K30" s="5"/>
      <c r="L30" s="5"/>
    </row>
    <row r="31" spans="1:14" x14ac:dyDescent="0.2">
      <c r="A31" s="7" t="s">
        <v>59</v>
      </c>
      <c r="B31" s="8"/>
      <c r="C31" s="8"/>
      <c r="D31" s="8"/>
      <c r="E31" s="8"/>
      <c r="F31" s="8"/>
      <c r="G31" s="8"/>
      <c r="H31" s="8"/>
      <c r="I31" s="8"/>
      <c r="J31" s="8"/>
    </row>
    <row r="32" spans="1:14" x14ac:dyDescent="0.2">
      <c r="A32" s="9"/>
      <c r="B32" s="23" t="s">
        <v>43</v>
      </c>
      <c r="C32" s="23"/>
      <c r="F32" s="9"/>
      <c r="G32" s="9"/>
      <c r="H32" s="9"/>
      <c r="I32" s="9"/>
      <c r="J32" s="9"/>
    </row>
    <row r="33" spans="1:10" x14ac:dyDescent="0.2">
      <c r="A33" s="5"/>
      <c r="B33" s="29" t="s">
        <v>61</v>
      </c>
      <c r="C33" s="29"/>
      <c r="F33" s="5"/>
      <c r="G33" s="5"/>
      <c r="H33" s="5"/>
      <c r="I33" s="5"/>
      <c r="J33" s="5"/>
    </row>
    <row r="34" spans="1:10" x14ac:dyDescent="0.2">
      <c r="A34" s="5"/>
      <c r="B34" s="22" t="s">
        <v>62</v>
      </c>
      <c r="C34" s="22"/>
      <c r="F34" s="5"/>
      <c r="G34" s="5"/>
      <c r="H34" s="5"/>
      <c r="I34" s="5"/>
      <c r="J34" s="5"/>
    </row>
    <row r="35" spans="1:10" x14ac:dyDescent="0.2">
      <c r="A35" s="5"/>
      <c r="B35" s="22" t="s">
        <v>63</v>
      </c>
      <c r="C35" s="22"/>
      <c r="F35" s="5"/>
      <c r="G35" s="5"/>
      <c r="H35" s="5"/>
      <c r="I35" s="5"/>
      <c r="J35" s="5"/>
    </row>
  </sheetData>
  <mergeCells count="13">
    <mergeCell ref="B34:C34"/>
    <mergeCell ref="B35:C35"/>
    <mergeCell ref="B32:C32"/>
    <mergeCell ref="D1:E1"/>
    <mergeCell ref="F1:G1"/>
    <mergeCell ref="D2:E2"/>
    <mergeCell ref="F2:G2"/>
    <mergeCell ref="A3:G3"/>
    <mergeCell ref="A26:B26"/>
    <mergeCell ref="A27:B27"/>
    <mergeCell ref="A28:B28"/>
    <mergeCell ref="A29:B29"/>
    <mergeCell ref="B33:C33"/>
  </mergeCells>
  <pageMargins left="0.5" right="0.5" top="1" bottom="1" header="0.5" footer="0.5"/>
  <pageSetup paperSize="9" scale="60" orientation="landscape" r:id="rId1"/>
  <headerFooter>
    <oddHeader>&amp;L &amp;CMunicípio de Maracajá 
CNPJ: 82.915.026/0001-24 &amp;R</oddHeader>
    <oddFooter>&amp;L &amp;CAv. Getúlio Vargas  -  - Maracajá / SC
(48) 3523-1111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2026-03-02T16:21:46Z</cp:lastPrinted>
  <dcterms:created xsi:type="dcterms:W3CDTF">2025-11-13T21:31:24Z</dcterms:created>
  <dcterms:modified xsi:type="dcterms:W3CDTF">2026-03-02T19:30:08Z</dcterms:modified>
</cp:coreProperties>
</file>